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5" i="1" l="1"/>
</calcChain>
</file>

<file path=xl/sharedStrings.xml><?xml version="1.0" encoding="utf-8"?>
<sst xmlns="http://schemas.openxmlformats.org/spreadsheetml/2006/main" count="230" uniqueCount="218">
  <si>
    <t>Итого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</si>
  <si>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</si>
  <si>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</si>
  <si>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</si>
  <si>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</si>
  <si>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</si>
  <si>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</si>
  <si>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</si>
  <si>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</si>
  <si>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</si>
  <si>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</si>
  <si>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</si>
  <si>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</si>
  <si>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</si>
  <si>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</si>
  <si>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</si>
  <si>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</si>
  <si>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</si>
  <si>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</si>
  <si>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</si>
  <si>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</si>
  <si>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</si>
  <si>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</si>
  <si>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</si>
  <si>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</si>
  <si>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</si>
  <si>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</si>
  <si>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</si>
  <si>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 xml:space="preserve">Аппарат Совета Олонецкого национального муниципального района </t>
  </si>
  <si>
    <t xml:space="preserve">Депутаты Совета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</si>
  <si>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</si>
  <si>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</si>
  <si>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</si>
  <si>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</si>
  <si>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</si>
  <si>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</si>
  <si>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</si>
  <si>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</si>
  <si>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</si>
  <si>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</si>
  <si>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</si>
  <si>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</si>
  <si>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</si>
  <si>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</si>
  <si>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</si>
  <si>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</si>
  <si>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</si>
  <si>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</si>
  <si>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</si>
  <si>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</si>
  <si>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</si>
  <si>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</si>
  <si>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</si>
  <si>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</si>
  <si>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</si>
  <si>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</si>
  <si>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</si>
  <si>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</si>
  <si>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</si>
  <si>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</si>
  <si>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</si>
  <si>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</si>
  <si>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</si>
  <si>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</si>
  <si>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</si>
  <si>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</si>
  <si>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</si>
  <si>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</si>
  <si>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</si>
  <si>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</si>
  <si>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</si>
  <si>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</si>
  <si>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</si>
  <si>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</si>
  <si>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</si>
  <si>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</si>
  <si>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</si>
  <si>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</si>
  <si>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</si>
  <si>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</si>
  <si>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</si>
  <si>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</si>
  <si>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</si>
  <si>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</si>
  <si>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</si>
  <si>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</si>
  <si>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</si>
  <si>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Целевая статья</t>
  </si>
  <si>
    <t>02001S3203</t>
  </si>
  <si>
    <t>отклонение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</si>
  <si>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</si>
  <si>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0100124070</t>
  </si>
  <si>
    <t>020E200000</t>
  </si>
  <si>
    <t>0500000000</t>
  </si>
  <si>
    <t>0500100000</t>
  </si>
  <si>
    <t>05001L5761</t>
  </si>
  <si>
    <t>Мероприятия по развитию архивного дела за счет платных услуг и безвозмездных поступлений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</si>
  <si>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</si>
  <si>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</si>
  <si>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</si>
  <si>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Основное мероприятие "Удовлетворение потребностей сельского населения в доступном жилье"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</si>
  <si>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</si>
  <si>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Исполнено за 2023 год</t>
  </si>
  <si>
    <t>010A200000</t>
  </si>
  <si>
    <t>010A255194</t>
  </si>
  <si>
    <t>010A255195</t>
  </si>
  <si>
    <t>0200110270</t>
  </si>
  <si>
    <t>0200143204</t>
  </si>
  <si>
    <t>02001L7500</t>
  </si>
  <si>
    <t>020EВ51790</t>
  </si>
  <si>
    <t>0600000000</t>
  </si>
  <si>
    <t>060F300000</t>
  </si>
  <si>
    <t>060F367483</t>
  </si>
  <si>
    <t>060F367484</t>
  </si>
  <si>
    <t>0900000000</t>
  </si>
  <si>
    <t>0900100000</t>
  </si>
  <si>
    <t>0900110110</t>
  </si>
  <si>
    <t>0900110120</t>
  </si>
  <si>
    <t>0900110130</t>
  </si>
  <si>
    <t>0900110220</t>
  </si>
  <si>
    <t>0900110230</t>
  </si>
  <si>
    <t>0900126510</t>
  </si>
  <si>
    <t>0900200000</t>
  </si>
  <si>
    <t>0900221610</t>
  </si>
  <si>
    <t>0900242150</t>
  </si>
  <si>
    <t>50000К0820</t>
  </si>
  <si>
    <t>Основное мероприятие "Региональный проект "Творческие люди" в рамках реализации национального проекта "Культура"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</si>
  <si>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</si>
  <si>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</si>
  <si>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</si>
  <si>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Реализация мероприятий по модернизации школьных систем образования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</si>
  <si>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</si>
  <si>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</si>
  <si>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Основное мероприятие «Региональный проект «Жилье» в рамках реализации национального проекта «Жилье и городская среда»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</si>
  <si>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</si>
  <si>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</si>
  <si>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муниципальная программа «Управление муниципальными финансами  Олонецкого национального муниципального района"</t>
  </si>
  <si>
    <t>основное мероприятие "Организация бюджетного процесса в Олонецком национальном  муниципальном районе"</t>
  </si>
  <si>
    <t xml:space="preserve">Глава Олонецкого национального муниципального района 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</si>
  <si>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</si>
  <si>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</si>
  <si>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</si>
  <si>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</si>
  <si>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010A100000</t>
  </si>
  <si>
    <t>010A154540</t>
  </si>
  <si>
    <t>0200143210</t>
  </si>
  <si>
    <t>02001S3210</t>
  </si>
  <si>
    <t>5000042180</t>
  </si>
  <si>
    <t>50000R0820</t>
  </si>
  <si>
    <t>0100310120</t>
  </si>
  <si>
    <t>0200110120</t>
  </si>
  <si>
    <t>02001S3204</t>
  </si>
  <si>
    <t>02001К7500</t>
  </si>
  <si>
    <t>020E250980</t>
  </si>
  <si>
    <t>0500200000</t>
  </si>
  <si>
    <t>05002L5762</t>
  </si>
  <si>
    <t>0700000000</t>
  </si>
  <si>
    <t>0700300000</t>
  </si>
  <si>
    <t>0700310120</t>
  </si>
  <si>
    <t>07003L7530</t>
  </si>
  <si>
    <t>Основное мероприятие «Региональный проект «Культурная среда» в рамках реализации национального проекта «Культура»</t>
  </si>
  <si>
    <t>Реализация мероприятий по созданию модельных муниципальных библиотек</t>
  </si>
  <si>
    <t>реализация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</si>
  <si>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</si>
  <si>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софинансирование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</si>
  <si>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</si>
  <si>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</si>
  <si>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</si>
  <si>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Основное мероприятие "Повышение уровня инженерного обустройства территорий Олонецкого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</si>
  <si>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</si>
  <si>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</si>
  <si>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основное мероприятие "Создание условий для привлечения населения к занятиям физической культурой и спортом"</t>
  </si>
  <si>
    <t>реализация мероприятий по закупке оборудования для создания "умных" спортивных площадок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</si>
  <si>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</si>
  <si>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Исполнено за 2024 год</t>
  </si>
  <si>
    <t>0200143540</t>
  </si>
  <si>
    <t>0200143550</t>
  </si>
  <si>
    <t>02001S3550</t>
  </si>
  <si>
    <t>02001А7500</t>
  </si>
  <si>
    <t>0400000000</t>
  </si>
  <si>
    <t>0400100000</t>
  </si>
  <si>
    <t>0400110120</t>
  </si>
  <si>
    <t>05002А5762</t>
  </si>
  <si>
    <t>07003А7530</t>
  </si>
  <si>
    <t>0700400000</t>
  </si>
  <si>
    <t>0700410120</t>
  </si>
  <si>
    <t>0900110240</t>
  </si>
  <si>
    <t>1000000000</t>
  </si>
  <si>
    <t>1000100000</t>
  </si>
  <si>
    <t>1000142201</t>
  </si>
  <si>
    <t>1000200000</t>
  </si>
  <si>
    <t>1000210270</t>
  </si>
  <si>
    <t>1200000000</t>
  </si>
  <si>
    <t>1200100000</t>
  </si>
  <si>
    <t>12001L3040</t>
  </si>
  <si>
    <t>1300000000</t>
  </si>
  <si>
    <t>1300100000</t>
  </si>
  <si>
    <t>13001А7500</t>
  </si>
  <si>
    <t>50000А0820</t>
  </si>
  <si>
    <t>50000Ф5040</t>
  </si>
  <si>
    <t>на организацию отдыха детей в каникулярное время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</si>
  <si>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</si>
  <si>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</si>
  <si>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</si>
  <si>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</si>
  <si>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</si>
  <si>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реализация мероприятий по закупке оборудования для создания "умных" спортивных площадок (сверх объемов, установленных соглашением о предоставлении субсидии из федерального бюджета)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</si>
  <si>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</si>
  <si>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 xml:space="preserve">Совет Олонецкого национального муниципального района </t>
  </si>
  <si>
    <t>муниципальная программа "Профилактика правонарушений и преступлений в Олонецком национальном муниципальном районе "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</si>
  <si>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</si>
  <si>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</si>
  <si>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муниципальная программа "Укрепление общественного здоровья в Олонецком национальном муниципальном районе"</t>
  </si>
  <si>
    <t>основное мероприятие "Организация горячего питания обучающихся образовательных организаций"</t>
  </si>
  <si>
    <t>муниципальная программа "Профилактика терроризма, а также минимизация и (или) ликвидация последствий его проявлений в Олонецком национальном муниципальном районе"</t>
  </si>
  <si>
    <t>основное мероприятие "Оснащение объектов средствами антитеррористической защищённости и наглядной агитации"</t>
  </si>
  <si>
    <t>средства резервного фонда Правительства Республики Карелия</t>
  </si>
  <si>
    <t xml:space="preserve">              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2024 год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</si>
</sst>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horizontal="left" vertical="top" wrapText="1"/>
      <protection hidden="1"/>
    </xf>
    <xf numFmtId="166" fontId="6" fillId="0" borderId="1" xfId="0" applyNumberFormat="1" applyFont="1" applyFill="1" applyBorder="1" applyAlignment="1" applyProtection="1">
      <alignment horizontal="right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/>
      <protection hidden="1"/>
    </xf>
    <xf numFmtId="166" fontId="2" fillId="0" borderId="5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showGridLines="0" tabSelected="1" workbookViewId="0">
      <selection activeCell="A3" sqref="A3"/>
    </sheetView>
  </sheetViews>
  <sheetFormatPr defaultColWidth="9.140625" defaultRowHeight="12.75" x14ac:dyDescent="0.2"/>
  <cols>
    <col min="1" max="1" width="66.5703125" customWidth="1"/>
    <col min="2" max="2" width="14.5703125" customWidth="1"/>
    <col min="3" max="3" width="16.140625" customWidth="1"/>
    <col min="4" max="4" width="15.42578125" customWidth="1"/>
    <col min="5" max="6" width="16.7109375" customWidth="1"/>
    <col min="7" max="231" width="9.140625" customWidth="1"/>
  </cols>
  <sheetData>
    <row r="1" spans="1:6" ht="23.25" customHeight="1" x14ac:dyDescent="0.2">
      <c r="A1" s="14" t="s">
        <v>217</v>
      </c>
      <c r="B1" s="14"/>
      <c r="C1" s="14"/>
      <c r="D1" s="14"/>
      <c r="E1" s="14"/>
      <c r="F1" s="1"/>
    </row>
    <row r="2" spans="1:6" ht="23.25" customHeight="1" x14ac:dyDescent="0.2">
      <c r="A2" s="15"/>
      <c r="B2" s="15"/>
      <c r="C2" s="15"/>
      <c r="D2" s="15"/>
      <c r="E2" s="15"/>
      <c r="F2" s="1"/>
    </row>
    <row r="3" spans="1:6" ht="36" customHeight="1" x14ac:dyDescent="0.2">
      <c r="A3" s="6" t="s">
        <v>86</v>
      </c>
      <c r="B3" s="3" t="s">
        <v>87</v>
      </c>
      <c r="C3" s="3" t="s">
        <v>102</v>
      </c>
      <c r="D3" s="3" t="s">
        <v>174</v>
      </c>
      <c r="E3" s="2" t="s">
        <v>89</v>
      </c>
      <c r="F3" s="1"/>
    </row>
    <row r="4" spans="1:6" ht="12.75" customHeight="1" thickBo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1"/>
    </row>
    <row r="5" spans="1:6" ht="21.75" customHeight="1" x14ac:dyDescent="0.2">
      <c r="A5" s="8" t="s">
        <v>85</v>
      </c>
      <c r="B5" s="4" t="s">
        <v>84</v>
      </c>
      <c r="C5" s="5">
        <v>21537253.079999998</v>
      </c>
      <c r="D5" s="18">
        <v>24186535.539999999</v>
      </c>
      <c r="E5" s="5">
        <f>D5-C5</f>
        <v>2649282.4600000009</v>
      </c>
      <c r="F5" s="12"/>
    </row>
    <row r="6" spans="1:6" ht="21.75" customHeight="1" x14ac:dyDescent="0.2">
      <c r="A6" s="8" t="s">
        <v>83</v>
      </c>
      <c r="B6" s="4" t="s">
        <v>82</v>
      </c>
      <c r="C6" s="5">
        <v>12639327.189999999</v>
      </c>
      <c r="D6" s="19">
        <v>12906366.609999999</v>
      </c>
      <c r="E6" s="5">
        <f>D6-C6</f>
        <v>267039.41999999993</v>
      </c>
      <c r="F6" s="12"/>
    </row>
    <row r="7" spans="1:6" ht="12.75" customHeight="1" x14ac:dyDescent="0.2">
      <c r="A7" s="8" t="s">
        <v>81</v>
      </c>
      <c r="B7" s="4" t="s">
        <v>80</v>
      </c>
      <c r="C7" s="5">
        <v>4156638.79</v>
      </c>
      <c r="D7" s="19">
        <v>4074004.78</v>
      </c>
      <c r="E7" s="5">
        <f>D7-C7</f>
        <v>-82634.010000000242</v>
      </c>
      <c r="F7" s="12"/>
    </row>
    <row r="8" spans="1:6" ht="12.75" customHeight="1" x14ac:dyDescent="0.2">
      <c r="A8" s="8" t="s">
        <v>79</v>
      </c>
      <c r="B8" s="4" t="s">
        <v>78</v>
      </c>
      <c r="C8" s="5">
        <v>5985760.5899999999</v>
      </c>
      <c r="D8" s="19">
        <v>4164886.92</v>
      </c>
      <c r="E8" s="5">
        <f>D8-C8</f>
        <v>-1820873.67</v>
      </c>
      <c r="F8" s="12"/>
    </row>
    <row r="9" spans="1:6" ht="12.75" customHeight="1" x14ac:dyDescent="0.2">
      <c r="A9" s="8" t="s">
        <v>77</v>
      </c>
      <c r="B9" s="4" t="s">
        <v>76</v>
      </c>
      <c r="C9" s="5">
        <v>589911.49</v>
      </c>
      <c r="D9" s="19">
        <v>730012.6</v>
      </c>
      <c r="E9" s="5">
        <f>D9-C9</f>
        <v>140101.10999999999</v>
      </c>
      <c r="F9" s="12"/>
    </row>
    <row r="10" spans="1:6" ht="21.75" customHeight="1" x14ac:dyDescent="0.2">
      <c r="A10" s="8" t="s">
        <v>75</v>
      </c>
      <c r="B10" s="4" t="s">
        <v>74</v>
      </c>
      <c r="C10" s="5">
        <v>1902959</v>
      </c>
      <c r="D10" s="19">
        <v>3937146.63</v>
      </c>
      <c r="E10" s="5">
        <f>D10-C10</f>
        <v>2034187.63</v>
      </c>
      <c r="F10" s="12"/>
    </row>
    <row r="11" spans="1:6" ht="21.75" customHeight="1" x14ac:dyDescent="0.2">
      <c r="A11" s="8" t="s">
        <v>96</v>
      </c>
      <c r="B11" s="4" t="s">
        <v>91</v>
      </c>
      <c r="C11" s="5">
        <v>4057.32</v>
      </c>
      <c r="D11" s="19">
        <v>315.68</v>
      </c>
      <c r="E11" s="5">
        <f>D11-C11</f>
        <v>-3741.6400000000003</v>
      </c>
      <c r="F11" s="12"/>
    </row>
    <row r="12" spans="1:6" ht="21.75" customHeight="1" x14ac:dyDescent="0.2">
      <c r="A12" s="8" t="s">
        <v>73</v>
      </c>
      <c r="B12" s="4" t="s">
        <v>72</v>
      </c>
      <c r="C12" s="5">
        <v>5825427</v>
      </c>
      <c r="D12" s="19">
        <v>7359132</v>
      </c>
      <c r="E12" s="5">
        <f>D12-C12</f>
        <v>1533705</v>
      </c>
      <c r="F12" s="12"/>
    </row>
    <row r="13" spans="1:6" ht="21.75" customHeight="1" x14ac:dyDescent="0.2">
      <c r="A13" s="9" t="s">
        <v>139</v>
      </c>
      <c r="B13" s="4" t="s">
        <v>149</v>
      </c>
      <c r="C13" s="5">
        <v>57887.15</v>
      </c>
      <c r="D13" s="19">
        <v>0</v>
      </c>
      <c r="E13" s="5">
        <f>D13-C13</f>
        <v>-57887.15</v>
      </c>
      <c r="F13" s="12"/>
    </row>
    <row r="14" spans="1:6" ht="21.75" customHeight="1" x14ac:dyDescent="0.2">
      <c r="A14" s="8" t="s">
        <v>71</v>
      </c>
      <c r="B14" s="4" t="s">
        <v>70</v>
      </c>
      <c r="C14" s="5">
        <v>5767539.8499999996</v>
      </c>
      <c r="D14" s="19">
        <v>7359132</v>
      </c>
      <c r="E14" s="5">
        <f>D14-C14</f>
        <v>1591592.1500000004</v>
      </c>
      <c r="F14" s="12"/>
    </row>
    <row r="15" spans="1:6" ht="21.75" customHeight="1" x14ac:dyDescent="0.2">
      <c r="A15" s="8" t="s">
        <v>69</v>
      </c>
      <c r="B15" s="4" t="s">
        <v>68</v>
      </c>
      <c r="C15" s="5">
        <v>2919453.29</v>
      </c>
      <c r="D15" s="19">
        <v>3793663.19</v>
      </c>
      <c r="E15" s="5">
        <f>D15-C15</f>
        <v>874209.89999999991</v>
      </c>
      <c r="F15" s="12"/>
    </row>
    <row r="16" spans="1:6" ht="32.25" customHeight="1" x14ac:dyDescent="0.2">
      <c r="A16" s="8" t="s">
        <v>67</v>
      </c>
      <c r="B16" s="4" t="s">
        <v>66</v>
      </c>
      <c r="C16" s="5">
        <v>2303815</v>
      </c>
      <c r="D16" s="19">
        <v>3141450</v>
      </c>
      <c r="E16" s="5">
        <f>D16-C16</f>
        <v>837635</v>
      </c>
      <c r="F16" s="12"/>
    </row>
    <row r="17" spans="1:6" ht="42.75" customHeight="1" x14ac:dyDescent="0.2">
      <c r="A17" s="8" t="s">
        <v>65</v>
      </c>
      <c r="B17" s="4" t="s">
        <v>64</v>
      </c>
      <c r="C17" s="5">
        <v>615638.29</v>
      </c>
      <c r="D17" s="19">
        <v>652213.18999999994</v>
      </c>
      <c r="E17" s="5">
        <f>D17-C17</f>
        <v>36574.899999999907</v>
      </c>
      <c r="F17" s="12"/>
    </row>
    <row r="18" spans="1:6" ht="21.75" customHeight="1" x14ac:dyDescent="0.2">
      <c r="A18" s="9" t="s">
        <v>160</v>
      </c>
      <c r="B18" s="4" t="s">
        <v>143</v>
      </c>
      <c r="C18" s="5">
        <v>0</v>
      </c>
      <c r="D18" s="19">
        <v>127373.74</v>
      </c>
      <c r="E18" s="5">
        <f>D18-C18</f>
        <v>127373.74</v>
      </c>
      <c r="F18" s="12"/>
    </row>
    <row r="19" spans="1:6" ht="17.25" customHeight="1" x14ac:dyDescent="0.2">
      <c r="A19" s="9" t="s">
        <v>161</v>
      </c>
      <c r="B19" s="4" t="s">
        <v>144</v>
      </c>
      <c r="C19" s="5">
        <v>0</v>
      </c>
      <c r="D19" s="19">
        <v>127373.74</v>
      </c>
      <c r="E19" s="5">
        <f>D19-C19</f>
        <v>127373.74</v>
      </c>
      <c r="F19" s="12"/>
    </row>
    <row r="20" spans="1:6" ht="30" customHeight="1" x14ac:dyDescent="0.2">
      <c r="A20" s="8" t="s">
        <v>126</v>
      </c>
      <c r="B20" s="4" t="s">
        <v>103</v>
      </c>
      <c r="C20" s="5">
        <v>153045.6</v>
      </c>
      <c r="D20" s="19">
        <v>0</v>
      </c>
      <c r="E20" s="5">
        <f>D20-C20</f>
        <v>-153045.6</v>
      </c>
      <c r="F20" s="12"/>
    </row>
    <row r="21" spans="1:6" ht="21.75" customHeight="1" x14ac:dyDescent="0.2">
      <c r="A21" s="8" t="s">
        <v>127</v>
      </c>
      <c r="B21" s="4" t="s">
        <v>104</v>
      </c>
      <c r="C21" s="5">
        <v>51015.199999999997</v>
      </c>
      <c r="D21" s="19">
        <v>0</v>
      </c>
      <c r="E21" s="5">
        <f>D21-C21</f>
        <v>-51015.199999999997</v>
      </c>
      <c r="F21" s="12"/>
    </row>
    <row r="22" spans="1:6" ht="32.25" customHeight="1" x14ac:dyDescent="0.2">
      <c r="A22" s="8" t="s">
        <v>128</v>
      </c>
      <c r="B22" s="4" t="s">
        <v>105</v>
      </c>
      <c r="C22" s="5">
        <v>102030.39999999999</v>
      </c>
      <c r="D22" s="19">
        <v>0</v>
      </c>
      <c r="E22" s="5">
        <f>D22-C22</f>
        <v>-102030.39999999999</v>
      </c>
      <c r="F22" s="12"/>
    </row>
    <row r="23" spans="1:6" ht="29.25" customHeight="1" x14ac:dyDescent="0.2">
      <c r="A23" s="8" t="s">
        <v>63</v>
      </c>
      <c r="B23" s="4" t="s">
        <v>62</v>
      </c>
      <c r="C23" s="5">
        <v>464626135.02999997</v>
      </c>
      <c r="D23" s="19">
        <v>386857453.05000001</v>
      </c>
      <c r="E23" s="5">
        <f>D23-C23</f>
        <v>-77768681.979999959</v>
      </c>
      <c r="F23" s="12"/>
    </row>
    <row r="24" spans="1:6" ht="22.5" customHeight="1" x14ac:dyDescent="0.2">
      <c r="A24" s="8" t="s">
        <v>61</v>
      </c>
      <c r="B24" s="4" t="s">
        <v>60</v>
      </c>
      <c r="C24" s="5">
        <v>463046691.66000003</v>
      </c>
      <c r="D24" s="19">
        <v>385866077.22000003</v>
      </c>
      <c r="E24" s="5">
        <f>D24-C24</f>
        <v>-77180614.439999998</v>
      </c>
      <c r="F24" s="12"/>
    </row>
    <row r="25" spans="1:6" ht="24.75" customHeight="1" x14ac:dyDescent="0.2">
      <c r="A25" s="9" t="s">
        <v>139</v>
      </c>
      <c r="B25" s="4" t="s">
        <v>150</v>
      </c>
      <c r="C25" s="5">
        <v>40000</v>
      </c>
      <c r="D25" s="19">
        <v>0</v>
      </c>
      <c r="E25" s="5">
        <f>D25-C25</f>
        <v>-40000</v>
      </c>
      <c r="F25" s="12"/>
    </row>
    <row r="26" spans="1:6" ht="32.25" customHeight="1" x14ac:dyDescent="0.2">
      <c r="A26" s="8" t="s">
        <v>129</v>
      </c>
      <c r="B26" s="4" t="s">
        <v>106</v>
      </c>
      <c r="C26" s="5">
        <v>31720.76</v>
      </c>
      <c r="D26" s="19">
        <v>0</v>
      </c>
      <c r="E26" s="5">
        <f>D26-C26</f>
        <v>-31720.76</v>
      </c>
      <c r="F26" s="12"/>
    </row>
    <row r="27" spans="1:6" ht="21.75" customHeight="1" x14ac:dyDescent="0.2">
      <c r="A27" s="8" t="s">
        <v>59</v>
      </c>
      <c r="B27" s="4" t="s">
        <v>58</v>
      </c>
      <c r="C27" s="5">
        <v>32783481.559999999</v>
      </c>
      <c r="D27" s="19">
        <v>36057589.350000001</v>
      </c>
      <c r="E27" s="5">
        <f>D27-C27</f>
        <v>3274107.7900000028</v>
      </c>
      <c r="F27" s="12"/>
    </row>
    <row r="28" spans="1:6" ht="32.25" customHeight="1" x14ac:dyDescent="0.2">
      <c r="A28" s="8" t="s">
        <v>57</v>
      </c>
      <c r="B28" s="4" t="s">
        <v>56</v>
      </c>
      <c r="C28" s="5">
        <v>13525706.23</v>
      </c>
      <c r="D28" s="19">
        <v>12654060.1</v>
      </c>
      <c r="E28" s="5">
        <f>D28-C28</f>
        <v>-871646.13000000082</v>
      </c>
      <c r="F28" s="12"/>
    </row>
    <row r="29" spans="1:6" ht="12.75" customHeight="1" x14ac:dyDescent="0.2">
      <c r="A29" s="8" t="s">
        <v>55</v>
      </c>
      <c r="B29" s="4" t="s">
        <v>54</v>
      </c>
      <c r="C29" s="5">
        <v>28491291.559999999</v>
      </c>
      <c r="D29" s="19">
        <v>26144139.140000001</v>
      </c>
      <c r="E29" s="5">
        <f>D29-C29</f>
        <v>-2347152.4199999981</v>
      </c>
      <c r="F29" s="12"/>
    </row>
    <row r="30" spans="1:6" ht="14.25" customHeight="1" x14ac:dyDescent="0.2">
      <c r="A30" s="8" t="s">
        <v>53</v>
      </c>
      <c r="B30" s="4" t="s">
        <v>52</v>
      </c>
      <c r="C30" s="5">
        <v>63035.18</v>
      </c>
      <c r="D30" s="19">
        <v>48583.37</v>
      </c>
      <c r="E30" s="5">
        <f>D30-C30</f>
        <v>-14451.809999999998</v>
      </c>
      <c r="F30" s="12"/>
    </row>
    <row r="31" spans="1:6" ht="25.5" customHeight="1" x14ac:dyDescent="0.2">
      <c r="A31" s="8" t="s">
        <v>51</v>
      </c>
      <c r="B31" s="4" t="s">
        <v>50</v>
      </c>
      <c r="C31" s="5">
        <v>27124332.760000002</v>
      </c>
      <c r="D31" s="19">
        <v>32362596.789999999</v>
      </c>
      <c r="E31" s="5">
        <f>D31-C31</f>
        <v>5238264.0299999975</v>
      </c>
      <c r="F31" s="12"/>
    </row>
    <row r="32" spans="1:6" ht="34.5" customHeight="1" x14ac:dyDescent="0.2">
      <c r="A32" s="8" t="s">
        <v>49</v>
      </c>
      <c r="B32" s="4" t="s">
        <v>48</v>
      </c>
      <c r="C32" s="5">
        <v>5471733</v>
      </c>
      <c r="D32" s="19">
        <v>4471780.28</v>
      </c>
      <c r="E32" s="5">
        <f>D32-C32</f>
        <v>-999952.71999999974</v>
      </c>
      <c r="F32" s="12"/>
    </row>
    <row r="33" spans="1:6" ht="12.75" customHeight="1" x14ac:dyDescent="0.2">
      <c r="A33" s="8" t="s">
        <v>47</v>
      </c>
      <c r="B33" s="4" t="s">
        <v>46</v>
      </c>
      <c r="C33" s="5">
        <v>8378497.4400000004</v>
      </c>
      <c r="D33" s="19">
        <v>10655183.17</v>
      </c>
      <c r="E33" s="5">
        <f>D33-C33</f>
        <v>2276685.7299999995</v>
      </c>
      <c r="F33" s="12"/>
    </row>
    <row r="34" spans="1:6" ht="69" customHeight="1" x14ac:dyDescent="0.2">
      <c r="A34" s="8" t="s">
        <v>45</v>
      </c>
      <c r="B34" s="4" t="s">
        <v>44</v>
      </c>
      <c r="C34" s="5">
        <v>5591937.8300000001</v>
      </c>
      <c r="D34" s="19">
        <v>5580483.75</v>
      </c>
      <c r="E34" s="5">
        <f>D34-C34</f>
        <v>-11454.080000000075</v>
      </c>
      <c r="F34" s="12"/>
    </row>
    <row r="35" spans="1:6" ht="45" customHeight="1" x14ac:dyDescent="0.2">
      <c r="A35" s="8" t="s">
        <v>43</v>
      </c>
      <c r="B35" s="4" t="s">
        <v>42</v>
      </c>
      <c r="C35" s="5">
        <v>4348270</v>
      </c>
      <c r="D35" s="19">
        <v>4198227.4000000004</v>
      </c>
      <c r="E35" s="5">
        <f>D35-C35</f>
        <v>-150042.59999999963</v>
      </c>
      <c r="F35" s="12"/>
    </row>
    <row r="36" spans="1:6" ht="72.75" customHeight="1" x14ac:dyDescent="0.2">
      <c r="A36" s="8" t="s">
        <v>41</v>
      </c>
      <c r="B36" s="4" t="s">
        <v>40</v>
      </c>
      <c r="C36" s="5">
        <v>201650076.84</v>
      </c>
      <c r="D36" s="19">
        <v>202526181.78</v>
      </c>
      <c r="E36" s="5">
        <f>D36-C36</f>
        <v>876104.93999999762</v>
      </c>
      <c r="F36" s="12"/>
    </row>
    <row r="37" spans="1:6" ht="32.25" customHeight="1" x14ac:dyDescent="0.2">
      <c r="A37" s="8" t="s">
        <v>39</v>
      </c>
      <c r="B37" s="4" t="s">
        <v>38</v>
      </c>
      <c r="C37" s="5">
        <v>6245936.2800000003</v>
      </c>
      <c r="D37" s="19">
        <v>8345466.9400000004</v>
      </c>
      <c r="E37" s="5">
        <f>D37-C37</f>
        <v>2099530.66</v>
      </c>
      <c r="F37" s="12"/>
    </row>
    <row r="38" spans="1:6" ht="32.25" customHeight="1" x14ac:dyDescent="0.2">
      <c r="A38" s="8" t="s">
        <v>97</v>
      </c>
      <c r="B38" s="4">
        <v>200143203</v>
      </c>
      <c r="C38" s="5">
        <v>1620000</v>
      </c>
      <c r="D38" s="19">
        <v>0</v>
      </c>
      <c r="E38" s="5">
        <f>D38-C38</f>
        <v>-1620000</v>
      </c>
      <c r="F38" s="12"/>
    </row>
    <row r="39" spans="1:6" ht="22.5" customHeight="1" x14ac:dyDescent="0.2">
      <c r="A39" s="9" t="s">
        <v>162</v>
      </c>
      <c r="B39" s="4" t="s">
        <v>107</v>
      </c>
      <c r="C39" s="5">
        <v>1090000</v>
      </c>
      <c r="D39" s="19">
        <v>0</v>
      </c>
      <c r="E39" s="5">
        <f>D39-C39</f>
        <v>-1090000</v>
      </c>
      <c r="F39" s="12"/>
    </row>
    <row r="40" spans="1:6" ht="26.25" customHeight="1" x14ac:dyDescent="0.2">
      <c r="A40" s="9" t="s">
        <v>163</v>
      </c>
      <c r="B40" s="4" t="s">
        <v>145</v>
      </c>
      <c r="C40" s="5">
        <v>762633.59</v>
      </c>
      <c r="D40" s="19">
        <v>0</v>
      </c>
      <c r="E40" s="5">
        <f>D40-C40</f>
        <v>-762633.59</v>
      </c>
      <c r="F40" s="12"/>
    </row>
    <row r="41" spans="1:6" ht="16.5" customHeight="1" x14ac:dyDescent="0.2">
      <c r="A41" s="22" t="s">
        <v>200</v>
      </c>
      <c r="B41" s="16" t="s">
        <v>175</v>
      </c>
      <c r="C41" s="5">
        <v>0</v>
      </c>
      <c r="D41" s="19">
        <v>607298.88</v>
      </c>
      <c r="E41" s="5">
        <f>D41-C41</f>
        <v>607298.88</v>
      </c>
      <c r="F41" s="12"/>
    </row>
    <row r="42" spans="1:6" ht="30.75" customHeight="1" x14ac:dyDescent="0.2">
      <c r="A42" s="22" t="s">
        <v>201</v>
      </c>
      <c r="B42" s="16" t="s">
        <v>176</v>
      </c>
      <c r="C42" s="5">
        <v>0</v>
      </c>
      <c r="D42" s="19">
        <v>2700000</v>
      </c>
      <c r="E42" s="5">
        <f>D42-C42</f>
        <v>2700000</v>
      </c>
      <c r="F42" s="12"/>
    </row>
    <row r="43" spans="1:6" ht="39" customHeight="1" x14ac:dyDescent="0.2">
      <c r="A43" s="8" t="s">
        <v>37</v>
      </c>
      <c r="B43" s="4" t="s">
        <v>36</v>
      </c>
      <c r="C43" s="5">
        <v>10507638.550000001</v>
      </c>
      <c r="D43" s="19">
        <v>14047365.68</v>
      </c>
      <c r="E43" s="5">
        <f>D43-C43</f>
        <v>3539727.129999999</v>
      </c>
      <c r="F43" s="12"/>
    </row>
    <row r="44" spans="1:6" ht="34.5" customHeight="1" x14ac:dyDescent="0.2">
      <c r="A44" s="8" t="s">
        <v>35</v>
      </c>
      <c r="B44" s="4" t="s">
        <v>34</v>
      </c>
      <c r="C44" s="5">
        <v>6778975.0300000003</v>
      </c>
      <c r="D44" s="19">
        <v>0</v>
      </c>
      <c r="E44" s="5">
        <f>D44-C44</f>
        <v>-6778975.0300000003</v>
      </c>
      <c r="F44" s="12"/>
    </row>
    <row r="45" spans="1:6" ht="18.75" customHeight="1" x14ac:dyDescent="0.2">
      <c r="A45" s="8" t="s">
        <v>130</v>
      </c>
      <c r="B45" s="4" t="s">
        <v>108</v>
      </c>
      <c r="C45" s="5">
        <v>107152461.52</v>
      </c>
      <c r="D45" s="19">
        <v>0</v>
      </c>
      <c r="E45" s="5">
        <f>D45-C45</f>
        <v>-107152461.52</v>
      </c>
      <c r="F45" s="12"/>
    </row>
    <row r="46" spans="1:6" ht="21.75" customHeight="1" x14ac:dyDescent="0.2">
      <c r="A46" s="8" t="s">
        <v>33</v>
      </c>
      <c r="B46" s="4" t="s">
        <v>32</v>
      </c>
      <c r="C46" s="5">
        <v>1001306.76</v>
      </c>
      <c r="D46" s="19">
        <v>1320162.92</v>
      </c>
      <c r="E46" s="5">
        <f>D46-C46</f>
        <v>318856.15999999992</v>
      </c>
      <c r="F46" s="12"/>
    </row>
    <row r="47" spans="1:6" ht="12.75" customHeight="1" x14ac:dyDescent="0.2">
      <c r="A47" s="9" t="s">
        <v>90</v>
      </c>
      <c r="B47" s="10" t="s">
        <v>88</v>
      </c>
      <c r="C47" s="5">
        <v>180000</v>
      </c>
      <c r="D47" s="19">
        <v>0</v>
      </c>
      <c r="E47" s="5">
        <f>D47-C47</f>
        <v>-180000</v>
      </c>
      <c r="F47" s="12"/>
    </row>
    <row r="48" spans="1:6" ht="49.5" customHeight="1" x14ac:dyDescent="0.2">
      <c r="A48" s="9" t="s">
        <v>164</v>
      </c>
      <c r="B48" s="4" t="s">
        <v>151</v>
      </c>
      <c r="C48" s="5">
        <v>120000</v>
      </c>
      <c r="D48" s="19">
        <v>0</v>
      </c>
      <c r="E48" s="5">
        <f>D48-C48</f>
        <v>-120000</v>
      </c>
      <c r="F48" s="12"/>
    </row>
    <row r="49" spans="1:6" ht="26.25" customHeight="1" x14ac:dyDescent="0.2">
      <c r="A49" s="9" t="s">
        <v>165</v>
      </c>
      <c r="B49" s="4" t="s">
        <v>146</v>
      </c>
      <c r="C49" s="5">
        <v>87590.83</v>
      </c>
      <c r="D49" s="19">
        <v>0</v>
      </c>
      <c r="E49" s="5">
        <f>D49-C49</f>
        <v>-87590.83</v>
      </c>
      <c r="F49" s="12"/>
    </row>
    <row r="50" spans="1:6" ht="37.5" customHeight="1" x14ac:dyDescent="0.2">
      <c r="A50" s="9" t="s">
        <v>166</v>
      </c>
      <c r="B50" s="4" t="s">
        <v>152</v>
      </c>
      <c r="C50" s="5">
        <v>65.94</v>
      </c>
      <c r="D50" s="19">
        <v>0</v>
      </c>
      <c r="E50" s="5">
        <f>D50-C50</f>
        <v>-65.94</v>
      </c>
      <c r="F50" s="12"/>
    </row>
    <row r="51" spans="1:6" ht="25.5" customHeight="1" x14ac:dyDescent="0.2">
      <c r="A51" s="22" t="s">
        <v>202</v>
      </c>
      <c r="B51" s="16" t="s">
        <v>177</v>
      </c>
      <c r="C51" s="5">
        <v>0</v>
      </c>
      <c r="D51" s="19">
        <v>300000</v>
      </c>
      <c r="E51" s="5">
        <f>D51-C51</f>
        <v>300000</v>
      </c>
      <c r="F51" s="12"/>
    </row>
    <row r="52" spans="1:6" ht="37.5" customHeight="1" x14ac:dyDescent="0.2">
      <c r="A52" s="22" t="s">
        <v>166</v>
      </c>
      <c r="B52" s="16" t="s">
        <v>178</v>
      </c>
      <c r="C52" s="5">
        <v>0</v>
      </c>
      <c r="D52" s="19">
        <v>23846957.670000002</v>
      </c>
      <c r="E52" s="5">
        <f>D52-C52</f>
        <v>23846957.670000002</v>
      </c>
      <c r="F52" s="12"/>
    </row>
    <row r="53" spans="1:6" ht="21.75" customHeight="1" x14ac:dyDescent="0.2">
      <c r="A53" s="9" t="s">
        <v>98</v>
      </c>
      <c r="B53" s="4" t="s">
        <v>92</v>
      </c>
      <c r="C53" s="5">
        <v>500500</v>
      </c>
      <c r="D53" s="19">
        <v>0</v>
      </c>
      <c r="E53" s="5">
        <f>D53-C53</f>
        <v>-500500</v>
      </c>
      <c r="F53" s="12"/>
    </row>
    <row r="54" spans="1:6" ht="32.25" customHeight="1" x14ac:dyDescent="0.2">
      <c r="A54" s="9" t="s">
        <v>167</v>
      </c>
      <c r="B54" s="4" t="s">
        <v>153</v>
      </c>
      <c r="C54" s="5">
        <v>500500</v>
      </c>
      <c r="D54" s="19">
        <v>0</v>
      </c>
      <c r="E54" s="5">
        <f>D54-C54</f>
        <v>-500500</v>
      </c>
      <c r="F54" s="12"/>
    </row>
    <row r="55" spans="1:6" ht="34.5" customHeight="1" x14ac:dyDescent="0.2">
      <c r="A55" s="9" t="s">
        <v>131</v>
      </c>
      <c r="B55" s="4" t="s">
        <v>109</v>
      </c>
      <c r="C55" s="5">
        <v>1078943.3700000001</v>
      </c>
      <c r="D55" s="19">
        <v>991375.83</v>
      </c>
      <c r="E55" s="5">
        <f>D55-C55</f>
        <v>-87567.540000000154</v>
      </c>
      <c r="F55" s="12"/>
    </row>
    <row r="56" spans="1:6" ht="26.25" customHeight="1" x14ac:dyDescent="0.2">
      <c r="A56" s="22" t="s">
        <v>203</v>
      </c>
      <c r="B56" s="16" t="s">
        <v>179</v>
      </c>
      <c r="C56" s="5">
        <v>0</v>
      </c>
      <c r="D56" s="19">
        <v>85927.97</v>
      </c>
      <c r="E56" s="5">
        <f>D56-C56</f>
        <v>85927.97</v>
      </c>
      <c r="F56" s="12"/>
    </row>
    <row r="57" spans="1:6" ht="34.5" customHeight="1" x14ac:dyDescent="0.2">
      <c r="A57" s="22" t="s">
        <v>204</v>
      </c>
      <c r="B57" s="16" t="s">
        <v>180</v>
      </c>
      <c r="C57" s="5">
        <v>0</v>
      </c>
      <c r="D57" s="19">
        <v>85927.97</v>
      </c>
      <c r="E57" s="5">
        <f>D57-C57</f>
        <v>85927.97</v>
      </c>
      <c r="F57" s="12"/>
    </row>
    <row r="58" spans="1:6" ht="34.5" customHeight="1" x14ac:dyDescent="0.2">
      <c r="A58" s="22" t="s">
        <v>139</v>
      </c>
      <c r="B58" s="16" t="s">
        <v>181</v>
      </c>
      <c r="C58" s="5">
        <v>0</v>
      </c>
      <c r="D58" s="19">
        <v>85927.97</v>
      </c>
      <c r="E58" s="5">
        <f>D58-C58</f>
        <v>85927.97</v>
      </c>
      <c r="F58" s="12"/>
    </row>
    <row r="59" spans="1:6" ht="27" customHeight="1" x14ac:dyDescent="0.2">
      <c r="A59" s="9" t="s">
        <v>99</v>
      </c>
      <c r="B59" s="4" t="s">
        <v>93</v>
      </c>
      <c r="C59" s="5">
        <v>10001173.09</v>
      </c>
      <c r="D59" s="19">
        <v>29277773.609999999</v>
      </c>
      <c r="E59" s="5">
        <f>D59-C59</f>
        <v>19276600.52</v>
      </c>
      <c r="F59" s="12"/>
    </row>
    <row r="60" spans="1:6" ht="21.75" customHeight="1" x14ac:dyDescent="0.2">
      <c r="A60" s="9" t="s">
        <v>100</v>
      </c>
      <c r="B60" s="4" t="s">
        <v>94</v>
      </c>
      <c r="C60" s="5">
        <v>0</v>
      </c>
      <c r="D60" s="19">
        <v>0</v>
      </c>
      <c r="E60" s="5">
        <f>D60-C60</f>
        <v>0</v>
      </c>
      <c r="F60" s="12"/>
    </row>
    <row r="61" spans="1:6" ht="36.75" customHeight="1" x14ac:dyDescent="0.2">
      <c r="A61" s="9" t="s">
        <v>101</v>
      </c>
      <c r="B61" s="4" t="s">
        <v>95</v>
      </c>
      <c r="C61" s="5">
        <v>0</v>
      </c>
      <c r="D61" s="19">
        <v>0</v>
      </c>
      <c r="E61" s="5">
        <f>D61-C61</f>
        <v>0</v>
      </c>
      <c r="F61" s="12"/>
    </row>
    <row r="62" spans="1:6" ht="28.5" customHeight="1" x14ac:dyDescent="0.2">
      <c r="A62" s="9" t="s">
        <v>168</v>
      </c>
      <c r="B62" s="4" t="s">
        <v>154</v>
      </c>
      <c r="C62" s="5">
        <v>10001173.09</v>
      </c>
      <c r="D62" s="19">
        <v>29277773.609999999</v>
      </c>
      <c r="E62" s="5">
        <f>D62-C62</f>
        <v>19276600.52</v>
      </c>
      <c r="F62" s="12"/>
    </row>
    <row r="63" spans="1:6" ht="51" customHeight="1" x14ac:dyDescent="0.2">
      <c r="A63" s="9" t="s">
        <v>169</v>
      </c>
      <c r="B63" s="4" t="s">
        <v>155</v>
      </c>
      <c r="C63" s="5">
        <v>10001173.09</v>
      </c>
      <c r="D63" s="19">
        <v>0</v>
      </c>
      <c r="E63" s="5">
        <f>D63-C63</f>
        <v>-10001173.09</v>
      </c>
      <c r="F63" s="12"/>
    </row>
    <row r="64" spans="1:6" ht="51" customHeight="1" x14ac:dyDescent="0.2">
      <c r="A64" s="22" t="s">
        <v>205</v>
      </c>
      <c r="B64" s="16" t="s">
        <v>182</v>
      </c>
      <c r="C64" s="5">
        <v>0</v>
      </c>
      <c r="D64" s="19">
        <v>29277773.609999999</v>
      </c>
      <c r="E64" s="5">
        <f>D64-C64</f>
        <v>29277773.609999999</v>
      </c>
      <c r="F64" s="12"/>
    </row>
    <row r="65" spans="1:6" ht="21.75" customHeight="1" x14ac:dyDescent="0.2">
      <c r="A65" s="9" t="s">
        <v>132</v>
      </c>
      <c r="B65" s="4" t="s">
        <v>110</v>
      </c>
      <c r="C65" s="5">
        <v>14667684.380000001</v>
      </c>
      <c r="D65" s="19">
        <v>0</v>
      </c>
      <c r="E65" s="5">
        <f>D65-C65</f>
        <v>-14667684.380000001</v>
      </c>
      <c r="F65" s="12"/>
    </row>
    <row r="66" spans="1:6" ht="21.75" customHeight="1" x14ac:dyDescent="0.2">
      <c r="A66" s="9" t="s">
        <v>133</v>
      </c>
      <c r="B66" s="4" t="s">
        <v>111</v>
      </c>
      <c r="C66" s="5">
        <v>14667684.380000001</v>
      </c>
      <c r="D66" s="19">
        <v>0</v>
      </c>
      <c r="E66" s="5">
        <f>D66-C66</f>
        <v>-14667684.380000001</v>
      </c>
      <c r="F66" s="12"/>
    </row>
    <row r="67" spans="1:6" ht="45.75" customHeight="1" x14ac:dyDescent="0.2">
      <c r="A67" s="9" t="s">
        <v>134</v>
      </c>
      <c r="B67" s="4" t="s">
        <v>112</v>
      </c>
      <c r="C67" s="5">
        <v>14521007.539999999</v>
      </c>
      <c r="D67" s="19">
        <v>0</v>
      </c>
      <c r="E67" s="5">
        <f>D67-C67</f>
        <v>-14521007.539999999</v>
      </c>
      <c r="F67" s="12"/>
    </row>
    <row r="68" spans="1:6" ht="45.75" customHeight="1" x14ac:dyDescent="0.2">
      <c r="A68" s="9" t="s">
        <v>135</v>
      </c>
      <c r="B68" s="4" t="s">
        <v>113</v>
      </c>
      <c r="C68" s="5">
        <v>146676.84</v>
      </c>
      <c r="D68" s="19">
        <v>0</v>
      </c>
      <c r="E68" s="5">
        <f>D68-C68</f>
        <v>-146676.84</v>
      </c>
      <c r="F68" s="12"/>
    </row>
    <row r="69" spans="1:6" ht="25.5" customHeight="1" x14ac:dyDescent="0.2">
      <c r="A69" s="9" t="s">
        <v>170</v>
      </c>
      <c r="B69" s="4" t="s">
        <v>156</v>
      </c>
      <c r="C69" s="5">
        <v>24711216.41</v>
      </c>
      <c r="D69" s="19">
        <v>45047.4</v>
      </c>
      <c r="E69" s="5">
        <f>D69-C69</f>
        <v>-24666169.010000002</v>
      </c>
      <c r="F69" s="1"/>
    </row>
    <row r="70" spans="1:6" ht="24.75" customHeight="1" x14ac:dyDescent="0.2">
      <c r="A70" s="9" t="s">
        <v>171</v>
      </c>
      <c r="B70" s="4" t="s">
        <v>157</v>
      </c>
      <c r="C70" s="5">
        <v>24711216.41</v>
      </c>
      <c r="D70" s="19">
        <v>37560.9</v>
      </c>
      <c r="E70" s="5">
        <f>D70-C70</f>
        <v>-24673655.510000002</v>
      </c>
    </row>
    <row r="71" spans="1:6" ht="26.25" customHeight="1" x14ac:dyDescent="0.2">
      <c r="A71" s="9" t="s">
        <v>139</v>
      </c>
      <c r="B71" s="4" t="s">
        <v>158</v>
      </c>
      <c r="C71" s="5">
        <v>220002.6</v>
      </c>
      <c r="D71" s="19">
        <v>0</v>
      </c>
      <c r="E71" s="5">
        <f>D71-C71</f>
        <v>-220002.6</v>
      </c>
    </row>
    <row r="72" spans="1:6" ht="27" customHeight="1" x14ac:dyDescent="0.2">
      <c r="A72" s="9" t="s">
        <v>172</v>
      </c>
      <c r="B72" s="4" t="s">
        <v>159</v>
      </c>
      <c r="C72" s="5">
        <v>24491213.809999999</v>
      </c>
      <c r="D72" s="19">
        <v>0</v>
      </c>
      <c r="E72" s="5">
        <f>D72-C72</f>
        <v>-24491213.809999999</v>
      </c>
    </row>
    <row r="73" spans="1:6" ht="27" customHeight="1" x14ac:dyDescent="0.2">
      <c r="A73" s="22" t="s">
        <v>206</v>
      </c>
      <c r="B73" s="16" t="s">
        <v>183</v>
      </c>
      <c r="C73" s="5">
        <v>0</v>
      </c>
      <c r="D73" s="19">
        <v>37560.9</v>
      </c>
      <c r="E73" s="5">
        <f>D73-C73</f>
        <v>37560.9</v>
      </c>
    </row>
    <row r="74" spans="1:6" ht="27" customHeight="1" x14ac:dyDescent="0.2">
      <c r="A74" s="22" t="s">
        <v>207</v>
      </c>
      <c r="B74" s="16" t="s">
        <v>184</v>
      </c>
      <c r="C74" s="5">
        <v>0</v>
      </c>
      <c r="D74" s="19">
        <v>7486.5</v>
      </c>
      <c r="E74" s="5">
        <f>D74-C74</f>
        <v>7486.5</v>
      </c>
    </row>
    <row r="75" spans="1:6" ht="27" customHeight="1" x14ac:dyDescent="0.2">
      <c r="A75" s="22" t="s">
        <v>139</v>
      </c>
      <c r="B75" s="16" t="s">
        <v>185</v>
      </c>
      <c r="C75" s="5">
        <v>0</v>
      </c>
      <c r="D75" s="19">
        <v>7486.5</v>
      </c>
      <c r="E75" s="5">
        <f>D75-C75</f>
        <v>7486.5</v>
      </c>
    </row>
    <row r="76" spans="1:6" ht="27" customHeight="1" x14ac:dyDescent="0.2">
      <c r="A76" s="9" t="s">
        <v>136</v>
      </c>
      <c r="B76" s="4" t="s">
        <v>114</v>
      </c>
      <c r="C76" s="5">
        <v>28282714.129999999</v>
      </c>
      <c r="D76" s="19">
        <v>30445569.949999999</v>
      </c>
      <c r="E76" s="5">
        <f>D76-C76</f>
        <v>2162855.8200000003</v>
      </c>
    </row>
    <row r="77" spans="1:6" ht="13.5" customHeight="1" x14ac:dyDescent="0.2">
      <c r="A77" s="9" t="s">
        <v>137</v>
      </c>
      <c r="B77" s="4" t="s">
        <v>115</v>
      </c>
      <c r="C77" s="5">
        <v>20409514.129999999</v>
      </c>
      <c r="D77" s="19">
        <v>20056869.949999999</v>
      </c>
      <c r="E77" s="5">
        <f>D77-C77</f>
        <v>-352644.1799999997</v>
      </c>
    </row>
    <row r="78" spans="1:6" ht="13.5" customHeight="1" x14ac:dyDescent="0.2">
      <c r="A78" s="9" t="s">
        <v>138</v>
      </c>
      <c r="B78" s="4" t="s">
        <v>116</v>
      </c>
      <c r="C78" s="5">
        <v>697658.86</v>
      </c>
      <c r="D78" s="19">
        <v>764007</v>
      </c>
      <c r="E78" s="5">
        <f>D78-C78</f>
        <v>66348.140000000014</v>
      </c>
    </row>
    <row r="79" spans="1:6" ht="13.5" customHeight="1" x14ac:dyDescent="0.2">
      <c r="A79" s="9" t="s">
        <v>139</v>
      </c>
      <c r="B79" s="4" t="s">
        <v>117</v>
      </c>
      <c r="C79" s="5">
        <v>16693001.550000001</v>
      </c>
      <c r="D79" s="19">
        <v>16942367.34</v>
      </c>
      <c r="E79" s="5">
        <f>D79-C79</f>
        <v>249365.78999999911</v>
      </c>
    </row>
    <row r="80" spans="1:6" ht="13.5" customHeight="1" x14ac:dyDescent="0.2">
      <c r="A80" s="9" t="s">
        <v>140</v>
      </c>
      <c r="B80" s="4" t="s">
        <v>118</v>
      </c>
      <c r="C80" s="5">
        <v>54477.4</v>
      </c>
      <c r="D80" s="19">
        <v>69088.42</v>
      </c>
      <c r="E80" s="5">
        <f>D80-C80</f>
        <v>14611.019999999997</v>
      </c>
    </row>
    <row r="81" spans="1:5" ht="13.5" customHeight="1" x14ac:dyDescent="0.2">
      <c r="A81" s="9" t="s">
        <v>29</v>
      </c>
      <c r="B81" s="4" t="s">
        <v>119</v>
      </c>
      <c r="C81" s="5">
        <v>27700.45</v>
      </c>
      <c r="D81" s="19">
        <v>0</v>
      </c>
      <c r="E81" s="5">
        <f>D81-C81</f>
        <v>-27700.45</v>
      </c>
    </row>
    <row r="82" spans="1:5" ht="13.5" customHeight="1" x14ac:dyDescent="0.2">
      <c r="A82" s="9" t="s">
        <v>28</v>
      </c>
      <c r="B82" s="4" t="s">
        <v>120</v>
      </c>
      <c r="C82" s="5">
        <v>1217096</v>
      </c>
      <c r="D82" s="19">
        <v>0</v>
      </c>
      <c r="E82" s="5">
        <f>D82-C82</f>
        <v>-1217096</v>
      </c>
    </row>
    <row r="83" spans="1:5" ht="13.5" customHeight="1" x14ac:dyDescent="0.2">
      <c r="A83" s="22" t="s">
        <v>208</v>
      </c>
      <c r="B83" s="16" t="s">
        <v>186</v>
      </c>
      <c r="C83" s="5"/>
      <c r="D83" s="19">
        <v>110262.73</v>
      </c>
      <c r="E83" s="5">
        <f>D83-C83</f>
        <v>110262.73</v>
      </c>
    </row>
    <row r="84" spans="1:5" ht="13.5" customHeight="1" x14ac:dyDescent="0.2">
      <c r="A84" s="9" t="s">
        <v>18</v>
      </c>
      <c r="B84" s="4" t="s">
        <v>121</v>
      </c>
      <c r="C84" s="5">
        <v>1719579.87</v>
      </c>
      <c r="D84" s="19">
        <v>2171144.46</v>
      </c>
      <c r="E84" s="5">
        <f>D84-C84</f>
        <v>451564.58999999985</v>
      </c>
    </row>
    <row r="85" spans="1:5" ht="13.5" customHeight="1" x14ac:dyDescent="0.2">
      <c r="A85" s="9" t="s">
        <v>141</v>
      </c>
      <c r="B85" s="4" t="s">
        <v>122</v>
      </c>
      <c r="C85" s="5">
        <v>7873200</v>
      </c>
      <c r="D85" s="19">
        <v>10388700</v>
      </c>
      <c r="E85" s="5">
        <f>D85-C85</f>
        <v>2515500</v>
      </c>
    </row>
    <row r="86" spans="1:5" ht="13.5" customHeight="1" x14ac:dyDescent="0.2">
      <c r="A86" s="9" t="s">
        <v>23</v>
      </c>
      <c r="B86" s="4" t="s">
        <v>123</v>
      </c>
      <c r="C86" s="5">
        <v>6023200.0199999996</v>
      </c>
      <c r="D86" s="19">
        <v>8482200</v>
      </c>
      <c r="E86" s="5">
        <f>D86-C86</f>
        <v>2458999.9800000004</v>
      </c>
    </row>
    <row r="87" spans="1:5" ht="13.5" customHeight="1" x14ac:dyDescent="0.2">
      <c r="A87" s="9" t="s">
        <v>13</v>
      </c>
      <c r="B87" s="4" t="s">
        <v>124</v>
      </c>
      <c r="C87" s="5">
        <v>1849999.98</v>
      </c>
      <c r="D87" s="19">
        <v>1906500</v>
      </c>
      <c r="E87" s="5">
        <f>D87-C87</f>
        <v>56500.020000000019</v>
      </c>
    </row>
    <row r="88" spans="1:5" ht="13.5" customHeight="1" x14ac:dyDescent="0.2">
      <c r="A88" s="22" t="s">
        <v>209</v>
      </c>
      <c r="B88" s="16" t="s">
        <v>187</v>
      </c>
      <c r="C88" s="5">
        <v>0</v>
      </c>
      <c r="D88" s="19">
        <v>253449.84</v>
      </c>
      <c r="E88" s="5">
        <f>D88-C88</f>
        <v>253449.84</v>
      </c>
    </row>
    <row r="89" spans="1:5" ht="13.5" customHeight="1" x14ac:dyDescent="0.2">
      <c r="A89" s="22" t="s">
        <v>210</v>
      </c>
      <c r="B89" s="16" t="s">
        <v>188</v>
      </c>
      <c r="C89" s="5">
        <v>0</v>
      </c>
      <c r="D89" s="19">
        <v>202202.08</v>
      </c>
      <c r="E89" s="5">
        <f>D89-C89</f>
        <v>202202.08</v>
      </c>
    </row>
    <row r="90" spans="1:5" ht="13.5" customHeight="1" x14ac:dyDescent="0.2">
      <c r="A90" s="22" t="s">
        <v>12</v>
      </c>
      <c r="B90" s="16" t="s">
        <v>189</v>
      </c>
      <c r="C90" s="5">
        <v>0</v>
      </c>
      <c r="D90" s="19">
        <v>202202.08</v>
      </c>
      <c r="E90" s="5">
        <f>D90-C90</f>
        <v>202202.08</v>
      </c>
    </row>
    <row r="91" spans="1:5" ht="13.5" customHeight="1" x14ac:dyDescent="0.2">
      <c r="A91" s="22" t="s">
        <v>211</v>
      </c>
      <c r="B91" s="16" t="s">
        <v>190</v>
      </c>
      <c r="C91" s="5">
        <v>0</v>
      </c>
      <c r="D91" s="19">
        <v>51247.76</v>
      </c>
      <c r="E91" s="5">
        <f>D91-C91</f>
        <v>51247.76</v>
      </c>
    </row>
    <row r="92" spans="1:5" ht="13.5" customHeight="1" x14ac:dyDescent="0.2">
      <c r="A92" s="22" t="s">
        <v>129</v>
      </c>
      <c r="B92" s="16" t="s">
        <v>191</v>
      </c>
      <c r="C92" s="5">
        <v>0</v>
      </c>
      <c r="D92" s="19">
        <v>51247.76</v>
      </c>
      <c r="E92" s="5">
        <f>D92-C92</f>
        <v>51247.76</v>
      </c>
    </row>
    <row r="93" spans="1:5" ht="13.5" customHeight="1" x14ac:dyDescent="0.2">
      <c r="A93" s="22" t="s">
        <v>212</v>
      </c>
      <c r="B93" s="16" t="s">
        <v>192</v>
      </c>
      <c r="C93" s="5">
        <v>0</v>
      </c>
      <c r="D93" s="19">
        <v>6747185</v>
      </c>
      <c r="E93" s="5">
        <f>D93-C93</f>
        <v>6747185</v>
      </c>
    </row>
    <row r="94" spans="1:5" ht="13.5" customHeight="1" x14ac:dyDescent="0.2">
      <c r="A94" s="22" t="s">
        <v>213</v>
      </c>
      <c r="B94" s="16" t="s">
        <v>193</v>
      </c>
      <c r="C94" s="5">
        <v>0</v>
      </c>
      <c r="D94" s="19">
        <v>6747185</v>
      </c>
      <c r="E94" s="5">
        <f>D94-C94</f>
        <v>6747185</v>
      </c>
    </row>
    <row r="95" spans="1:5" ht="13.5" customHeight="1" x14ac:dyDescent="0.2">
      <c r="A95" s="22" t="s">
        <v>35</v>
      </c>
      <c r="B95" s="16" t="s">
        <v>194</v>
      </c>
      <c r="C95" s="5">
        <v>0</v>
      </c>
      <c r="D95" s="19">
        <v>6747185</v>
      </c>
      <c r="E95" s="5">
        <f>D95-C95</f>
        <v>6747185</v>
      </c>
    </row>
    <row r="96" spans="1:5" ht="13.5" customHeight="1" x14ac:dyDescent="0.2">
      <c r="A96" s="22" t="s">
        <v>214</v>
      </c>
      <c r="B96" s="16" t="s">
        <v>195</v>
      </c>
      <c r="C96" s="5">
        <v>0</v>
      </c>
      <c r="D96" s="19">
        <v>732658</v>
      </c>
      <c r="E96" s="5">
        <f>D96-C96</f>
        <v>732658</v>
      </c>
    </row>
    <row r="97" spans="1:5" ht="13.5" customHeight="1" x14ac:dyDescent="0.2">
      <c r="A97" s="22" t="s">
        <v>215</v>
      </c>
      <c r="B97" s="16" t="s">
        <v>196</v>
      </c>
      <c r="C97" s="5">
        <v>0</v>
      </c>
      <c r="D97" s="19">
        <v>732658</v>
      </c>
      <c r="E97" s="5">
        <f>D97-C97</f>
        <v>732658</v>
      </c>
    </row>
    <row r="98" spans="1:5" ht="13.5" customHeight="1" x14ac:dyDescent="0.2">
      <c r="A98" s="22" t="s">
        <v>166</v>
      </c>
      <c r="B98" s="16" t="s">
        <v>197</v>
      </c>
      <c r="C98" s="5">
        <v>0</v>
      </c>
      <c r="D98" s="19">
        <v>732658</v>
      </c>
      <c r="E98" s="5">
        <f>D98-C98</f>
        <v>732658</v>
      </c>
    </row>
    <row r="99" spans="1:5" ht="13.5" customHeight="1" x14ac:dyDescent="0.2">
      <c r="A99" s="9" t="s">
        <v>31</v>
      </c>
      <c r="B99" s="4" t="s">
        <v>30</v>
      </c>
      <c r="C99" s="5">
        <v>22958398.780000001</v>
      </c>
      <c r="D99" s="19">
        <v>23787637.059999999</v>
      </c>
      <c r="E99" s="5">
        <f>D99-C99</f>
        <v>829238.27999999747</v>
      </c>
    </row>
    <row r="100" spans="1:5" ht="23.25" customHeight="1" x14ac:dyDescent="0.2">
      <c r="A100" s="9" t="s">
        <v>27</v>
      </c>
      <c r="B100" s="4" t="s">
        <v>26</v>
      </c>
      <c r="C100" s="5">
        <v>1691006.98</v>
      </c>
      <c r="D100" s="19">
        <v>1848398.24</v>
      </c>
      <c r="E100" s="5">
        <f>D100-C100</f>
        <v>157391.26</v>
      </c>
    </row>
    <row r="101" spans="1:5" ht="25.5" customHeight="1" x14ac:dyDescent="0.2">
      <c r="A101" s="9" t="s">
        <v>25</v>
      </c>
      <c r="B101" s="4" t="s">
        <v>24</v>
      </c>
      <c r="C101" s="5">
        <v>416210.56</v>
      </c>
      <c r="D101" s="19">
        <v>74995.199999999997</v>
      </c>
      <c r="E101" s="5">
        <f>D101-C101</f>
        <v>-341215.36</v>
      </c>
    </row>
    <row r="102" spans="1:5" ht="24.75" customHeight="1" x14ac:dyDescent="0.2">
      <c r="A102" s="9" t="s">
        <v>22</v>
      </c>
      <c r="B102" s="4" t="s">
        <v>21</v>
      </c>
      <c r="C102" s="5">
        <v>2531926.44</v>
      </c>
      <c r="D102" s="19">
        <v>2247096.16</v>
      </c>
      <c r="E102" s="5">
        <f>D102-C102</f>
        <v>-284830.2799999998</v>
      </c>
    </row>
    <row r="103" spans="1:5" ht="13.5" customHeight="1" x14ac:dyDescent="0.2">
      <c r="A103" s="9" t="s">
        <v>20</v>
      </c>
      <c r="B103" s="4" t="s">
        <v>19</v>
      </c>
      <c r="C103" s="5">
        <v>500000</v>
      </c>
      <c r="D103" s="19">
        <v>500000</v>
      </c>
      <c r="E103" s="5">
        <f>D103-C103</f>
        <v>0</v>
      </c>
    </row>
    <row r="104" spans="1:5" ht="24.75" customHeight="1" x14ac:dyDescent="0.2">
      <c r="A104" s="9" t="s">
        <v>17</v>
      </c>
      <c r="B104" s="4" t="s">
        <v>16</v>
      </c>
      <c r="C104" s="5">
        <v>699029.91</v>
      </c>
      <c r="D104" s="19">
        <v>381643.53</v>
      </c>
      <c r="E104" s="5">
        <f>D104-C104</f>
        <v>-317386.38</v>
      </c>
    </row>
    <row r="105" spans="1:5" ht="48" customHeight="1" x14ac:dyDescent="0.2">
      <c r="A105" s="9" t="s">
        <v>15</v>
      </c>
      <c r="B105" s="4" t="s">
        <v>14</v>
      </c>
      <c r="C105" s="5">
        <v>178713.22</v>
      </c>
      <c r="D105" s="19">
        <v>142090.99</v>
      </c>
      <c r="E105" s="5">
        <f>D105-C105</f>
        <v>-36622.23000000001</v>
      </c>
    </row>
    <row r="106" spans="1:5" ht="37.5" customHeight="1" x14ac:dyDescent="0.2">
      <c r="A106" s="9" t="s">
        <v>173</v>
      </c>
      <c r="B106" s="4" t="s">
        <v>147</v>
      </c>
      <c r="C106" s="5">
        <v>329826</v>
      </c>
      <c r="D106" s="19">
        <v>444406</v>
      </c>
      <c r="E106" s="5">
        <f>D106-C106</f>
        <v>114580</v>
      </c>
    </row>
    <row r="107" spans="1:5" ht="39.75" customHeight="1" x14ac:dyDescent="0.2">
      <c r="A107" s="9" t="s">
        <v>12</v>
      </c>
      <c r="B107" s="4" t="s">
        <v>11</v>
      </c>
      <c r="C107" s="5">
        <v>177600.7</v>
      </c>
      <c r="D107" s="19">
        <v>0</v>
      </c>
      <c r="E107" s="5">
        <f>D107-C107</f>
        <v>-177600.7</v>
      </c>
    </row>
    <row r="108" spans="1:5" ht="27.75" customHeight="1" x14ac:dyDescent="0.2">
      <c r="A108" s="9" t="s">
        <v>10</v>
      </c>
      <c r="B108" s="4" t="s">
        <v>9</v>
      </c>
      <c r="C108" s="5">
        <v>99596.7</v>
      </c>
      <c r="D108" s="19">
        <v>71052.31</v>
      </c>
      <c r="E108" s="5">
        <f>D108-C108</f>
        <v>-28544.39</v>
      </c>
    </row>
    <row r="109" spans="1:5" ht="28.5" customHeight="1" x14ac:dyDescent="0.2">
      <c r="A109" s="9" t="s">
        <v>8</v>
      </c>
      <c r="B109" s="4" t="s">
        <v>7</v>
      </c>
      <c r="C109" s="5">
        <v>281976.25</v>
      </c>
      <c r="D109" s="19">
        <v>257697.21</v>
      </c>
      <c r="E109" s="5">
        <f>D109-C109</f>
        <v>-24279.040000000008</v>
      </c>
    </row>
    <row r="110" spans="1:5" ht="26.25" customHeight="1" x14ac:dyDescent="0.2">
      <c r="A110" s="9" t="s">
        <v>6</v>
      </c>
      <c r="B110" s="4" t="s">
        <v>5</v>
      </c>
      <c r="C110" s="5">
        <v>6516389.1100000003</v>
      </c>
      <c r="D110" s="19">
        <v>6557404.8200000003</v>
      </c>
      <c r="E110" s="5">
        <f>D110-C110</f>
        <v>41015.709999999963</v>
      </c>
    </row>
    <row r="111" spans="1:5" ht="25.5" customHeight="1" x14ac:dyDescent="0.2">
      <c r="A111" s="9" t="s">
        <v>4</v>
      </c>
      <c r="B111" s="4" t="s">
        <v>3</v>
      </c>
      <c r="C111" s="5">
        <v>1266502.77</v>
      </c>
      <c r="D111" s="19">
        <v>1437400</v>
      </c>
      <c r="E111" s="5">
        <f>D111-C111</f>
        <v>170897.22999999998</v>
      </c>
    </row>
    <row r="112" spans="1:5" ht="95.25" customHeight="1" x14ac:dyDescent="0.2">
      <c r="A112" s="9" t="s">
        <v>142</v>
      </c>
      <c r="B112" s="4" t="s">
        <v>148</v>
      </c>
      <c r="C112" s="5">
        <v>0</v>
      </c>
      <c r="D112" s="19">
        <v>1686125</v>
      </c>
      <c r="E112" s="5">
        <f>D112-C112</f>
        <v>1686125</v>
      </c>
    </row>
    <row r="113" spans="1:5" ht="27" customHeight="1" x14ac:dyDescent="0.2">
      <c r="A113" s="9" t="s">
        <v>2</v>
      </c>
      <c r="B113" s="4" t="s">
        <v>1</v>
      </c>
      <c r="C113" s="5">
        <v>724043.23</v>
      </c>
      <c r="D113" s="19">
        <v>726762.58</v>
      </c>
      <c r="E113" s="5">
        <f>D113-C113</f>
        <v>2719.3499999999767</v>
      </c>
    </row>
    <row r="114" spans="1:5" ht="93" customHeight="1" x14ac:dyDescent="0.2">
      <c r="A114" s="8" t="s">
        <v>142</v>
      </c>
      <c r="B114" s="4" t="s">
        <v>125</v>
      </c>
      <c r="C114" s="5">
        <v>3065190</v>
      </c>
      <c r="D114" s="19">
        <v>0</v>
      </c>
      <c r="E114" s="5">
        <f>D114-C114</f>
        <v>-3065190</v>
      </c>
    </row>
    <row r="115" spans="1:5" ht="90" x14ac:dyDescent="0.2">
      <c r="A115" s="22" t="s">
        <v>142</v>
      </c>
      <c r="B115" s="16" t="s">
        <v>198</v>
      </c>
      <c r="C115" s="5">
        <v>0</v>
      </c>
      <c r="D115" s="19">
        <v>3385125</v>
      </c>
      <c r="E115" s="5">
        <f>D115-C115</f>
        <v>3385125</v>
      </c>
    </row>
    <row r="116" spans="1:5" ht="13.5" thickBot="1" x14ac:dyDescent="0.25">
      <c r="A116" s="23" t="s">
        <v>216</v>
      </c>
      <c r="B116" s="17" t="s">
        <v>199</v>
      </c>
      <c r="C116" s="5">
        <v>0</v>
      </c>
      <c r="D116" s="20">
        <v>89793.08</v>
      </c>
      <c r="E116" s="5">
        <f>D116-C116</f>
        <v>89793.08</v>
      </c>
    </row>
    <row r="117" spans="1:5" x14ac:dyDescent="0.2">
      <c r="A117" s="13" t="s">
        <v>0</v>
      </c>
      <c r="B117" s="13"/>
      <c r="C117" s="11">
        <v>586784574.89999998</v>
      </c>
      <c r="D117" s="21">
        <v>502419237.42000002</v>
      </c>
      <c r="E117" s="5">
        <f>D117-C117</f>
        <v>-84365337.479999959</v>
      </c>
    </row>
  </sheetData>
  <mergeCells count="2">
    <mergeCell ref="A1:E2"/>
    <mergeCell ref="A117:B117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2024-07-17T09:13:48Z</dcterms:modified>
</cp:coreProperties>
</file>